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24226"/>
  <xr:revisionPtr revIDLastSave="0" documentId="8_{15DE614E-92B2-4A2D-8793-404EC4BF2E9E}" xr6:coauthVersionLast="47" xr6:coauthVersionMax="47" xr10:uidLastSave="{00000000-0000-0000-0000-000000000000}"/>
  <bookViews>
    <workbookView xWindow="2100" yWindow="3225" windowWidth="23040" windowHeight="12810" xr2:uid="{08539DE8-C8B6-4FB3-9379-2046ED005752}"/>
  </bookViews>
  <sheets>
    <sheet name="Žiniaraštis" sheetId="1" r:id="rId1"/>
  </sheets>
  <definedNames>
    <definedName name="_Toc206432143" localSheetId="0">Žiniaraštis!$B$1</definedName>
    <definedName name="Kodas">Žiniaraštis!#REF!</definedName>
    <definedName name="Nr">Žiniaraštis!#REF!</definedName>
    <definedName name="Pavadinimas" localSheetId="0">Žiniaraštis!#REF!</definedName>
    <definedName name="_xlnm.Print_Area" localSheetId="0">Žiniaraštis!$A$1:$C$30</definedName>
    <definedName name="Rangovas" localSheetId="0">Žiniaraštis!#REF!</definedName>
    <definedName name="Uzsakovas" localSheetId="0">Žiniaraštis!#REF!</definedName>
    <definedName name="ZinPavadinimas">Žiniaraštis!#REF!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1" l="1"/>
  <c r="C14" i="1"/>
  <c r="C18" i="1"/>
  <c r="C22" i="1"/>
  <c r="C26" i="1" l="1"/>
  <c r="C28" i="1" l="1"/>
  <c r="C27" i="1"/>
</calcChain>
</file>

<file path=xl/sharedStrings.xml><?xml version="1.0" encoding="utf-8"?>
<sst xmlns="http://schemas.openxmlformats.org/spreadsheetml/2006/main" count="52" uniqueCount="52">
  <si>
    <t>Eil. Nr.</t>
  </si>
  <si>
    <t/>
  </si>
  <si>
    <t>2.1</t>
  </si>
  <si>
    <t>1.1</t>
  </si>
  <si>
    <t>1.2</t>
  </si>
  <si>
    <t>1.3</t>
  </si>
  <si>
    <t>1.4</t>
  </si>
  <si>
    <t>1.5</t>
  </si>
  <si>
    <t>1.6</t>
  </si>
  <si>
    <t>Bendroji dalis</t>
  </si>
  <si>
    <t>Eksploatavimo ir priežiūros instrukcijos</t>
  </si>
  <si>
    <t>Mėginių ėmimo, valytų nuotekų debito matavimo kamera</t>
  </si>
  <si>
    <t>4.</t>
  </si>
  <si>
    <t>3.1</t>
  </si>
  <si>
    <t>Kiti teritorijos sutvarkymo darbai</t>
  </si>
  <si>
    <t>3.</t>
  </si>
  <si>
    <t>3.2</t>
  </si>
  <si>
    <t>3.3</t>
  </si>
  <si>
    <t>4.1</t>
  </si>
  <si>
    <t>4.2</t>
  </si>
  <si>
    <t>4.3</t>
  </si>
  <si>
    <t xml:space="preserve"> ŽINIARAŠTIS</t>
  </si>
  <si>
    <t>Automatizavimo darbai</t>
  </si>
  <si>
    <t>Nuotekų valymo įrenginiai (NVĮ)</t>
  </si>
  <si>
    <t xml:space="preserve">Pozicija </t>
  </si>
  <si>
    <t>Įrenginių paleidimo–derinimo darbai, baigiamieji bandymai</t>
  </si>
  <si>
    <t>Išpildomieji dokumentai (išpildomieji brėžiniai, kadastriniai matavimai)</t>
  </si>
  <si>
    <t xml:space="preserve">VISO, EUR </t>
  </si>
  <si>
    <t>Viso su PVM, EUR</t>
  </si>
  <si>
    <t>Kaina EUR (be PVM)</t>
  </si>
  <si>
    <t>PVM, EUR*</t>
  </si>
  <si>
    <t> </t>
  </si>
  <si>
    <t>2.2</t>
  </si>
  <si>
    <t>2.3</t>
  </si>
  <si>
    <t>Inžineriniai tyrinėjimai (topografija ir geologija)</t>
  </si>
  <si>
    <t>Techninis darbo projektas</t>
  </si>
  <si>
    <t>Projektiniai pasiūlymai</t>
  </si>
  <si>
    <t>Elektrotechnikos darbai</t>
  </si>
  <si>
    <t>Elektrotechnika, automatizavimas, apsauginė signalizacija</t>
  </si>
  <si>
    <t>Apsauginė signalizacija</t>
  </si>
  <si>
    <t>Gerbūvis</t>
  </si>
  <si>
    <t>Aptarnavimo takai, privažiavimas ir aikštelė aptarnaujančiam transportui</t>
  </si>
  <si>
    <t>Aptvėrimas</t>
  </si>
  <si>
    <t>Pastabos:</t>
  </si>
  <si>
    <t>** Žiniaraštyje įvardyti darbai yra įskaitant medžiagas, įrangą ir visus darbus, kaip nurodyta techninėje specifikacijoje.</t>
  </si>
  <si>
    <t>* Jei PVM nemokamas, rašoma 0 EUR, ir priežastis nurodoma Pasiūlymo rašte</t>
  </si>
  <si>
    <t>2.</t>
  </si>
  <si>
    <t>1.</t>
  </si>
  <si>
    <t>Pirkimo sąlygų 6.1 priedas  „Žiniaraštis“</t>
  </si>
  <si>
    <t>BEIŽIONIŲ K., ELEKTRĖNŲ SAV. NUOTEKŲ VALYMO ĮRENGINIŲ
REKONSTRUKCIJOS STATYBOS RANGOS DARBAI KARTU SU PROJEKTAVIMO PASLAUGOMIS</t>
  </si>
  <si>
    <t>Technologinė įranga ir montavimas</t>
  </si>
  <si>
    <t>Kiti statybos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</si>
</sst>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1" formatCode="_(* #,##0.00_);_(* \(#,##0.00\);_(* &quot;-&quot;??_);_(@_)"/>
  </numFmts>
  <fonts count="12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charset val="186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171" fontId="3" fillId="0" borderId="1" xfId="1" applyNumberFormat="1" applyFont="1" applyFill="1" applyBorder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1" fontId="3" fillId="0" borderId="1" xfId="1" applyNumberFormat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right" vertical="center" wrapText="1"/>
    </xf>
    <xf numFmtId="49" fontId="3" fillId="0" borderId="0" xfId="0" applyNumberFormat="1" applyFont="1" applyFill="1"/>
    <xf numFmtId="0" fontId="5" fillId="0" borderId="0" xfId="0" applyFont="1" applyFill="1"/>
    <xf numFmtId="0" fontId="5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/>
    <xf numFmtId="49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left" vertical="center" wrapText="1"/>
    </xf>
    <xf numFmtId="4" fontId="4" fillId="3" borderId="1" xfId="1" applyNumberFormat="1" applyFont="1" applyFill="1" applyBorder="1" applyAlignment="1">
      <alignment horizontal="left" vertical="center" wrapText="1"/>
    </xf>
    <xf numFmtId="4" fontId="11" fillId="3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71" fontId="3" fillId="0" borderId="2" xfId="1" applyNumberFormat="1" applyFont="1" applyFill="1" applyBorder="1" applyAlignment="1">
      <alignment horizontal="right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right" vertical="center" wrapText="1"/>
    </xf>
    <xf numFmtId="4" fontId="11" fillId="0" borderId="5" xfId="1" applyNumberFormat="1" applyFont="1" applyFill="1" applyBorder="1" applyAlignment="1">
      <alignment horizontal="right" vertical="center" wrapText="1"/>
    </xf>
    <xf numFmtId="49" fontId="3" fillId="0" borderId="6" xfId="0" applyNumberFormat="1" applyFont="1" applyFill="1" applyBorder="1"/>
    <xf numFmtId="4" fontId="3" fillId="0" borderId="7" xfId="0" applyNumberFormat="1" applyFont="1" applyFill="1" applyBorder="1"/>
    <xf numFmtId="49" fontId="3" fillId="0" borderId="8" xfId="0" applyNumberFormat="1" applyFont="1" applyFill="1" applyBorder="1"/>
    <xf numFmtId="0" fontId="4" fillId="0" borderId="9" xfId="1" applyFont="1" applyFill="1" applyBorder="1" applyAlignment="1">
      <alignment horizontal="right" vertical="center" wrapText="1"/>
    </xf>
    <xf numFmtId="4" fontId="11" fillId="0" borderId="10" xfId="0" applyNumberFormat="1" applyFont="1" applyFill="1" applyBorder="1"/>
    <xf numFmtId="49" fontId="8" fillId="0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0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</cellXfs>
  <cellStyles count="2">
    <cellStyle name="Excel Built-in Normal" xfId="1" xr:uid="{A6340A75-AFD6-4FCF-AF4C-BF61E0EF34DD}"/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0B19C-7781-48AD-B936-439D369B54C6}">
  <sheetPr>
    <pageSetUpPr fitToPage="1"/>
  </sheetPr>
  <dimension ref="A1:C31"/>
  <sheetViews>
    <sheetView tabSelected="1" topLeftCell="A5" zoomScale="80" zoomScaleNormal="80" zoomScaleSheetLayoutView="100" workbookViewId="0">
      <selection activeCell="B20" sqref="B20"/>
    </sheetView>
  </sheetViews>
  <sheetFormatPr defaultColWidth="8.85546875" defaultRowHeight="15" x14ac:dyDescent="0.25"/>
  <cols>
    <col min="1" max="1" width="8.42578125" style="8" customWidth="1"/>
    <col min="2" max="2" width="58.42578125" style="9" customWidth="1"/>
    <col min="3" max="3" width="15.42578125" style="9" customWidth="1"/>
    <col min="4" max="16384" width="8.85546875" style="9"/>
  </cols>
  <sheetData>
    <row r="1" spans="1:3" x14ac:dyDescent="0.25">
      <c r="B1" s="33" t="s">
        <v>48</v>
      </c>
      <c r="C1" s="34"/>
    </row>
    <row r="2" spans="1:3" x14ac:dyDescent="0.25">
      <c r="B2" s="10" t="s">
        <v>31</v>
      </c>
    </row>
    <row r="3" spans="1:3" ht="38.450000000000003" customHeight="1" x14ac:dyDescent="0.25">
      <c r="A3" s="35" t="s">
        <v>49</v>
      </c>
      <c r="B3" s="36"/>
      <c r="C3" s="37"/>
    </row>
    <row r="4" spans="1:3" ht="12" customHeight="1" x14ac:dyDescent="0.25">
      <c r="A4" s="38"/>
      <c r="B4" s="38"/>
      <c r="C4" s="11"/>
    </row>
    <row r="5" spans="1:3" x14ac:dyDescent="0.25">
      <c r="A5" s="39" t="s">
        <v>21</v>
      </c>
      <c r="B5" s="39"/>
      <c r="C5" s="39"/>
    </row>
    <row r="6" spans="1:3" ht="33" customHeight="1" x14ac:dyDescent="0.25">
      <c r="A6" s="13" t="s">
        <v>0</v>
      </c>
      <c r="B6" s="14" t="s">
        <v>24</v>
      </c>
      <c r="C6" s="15" t="s">
        <v>29</v>
      </c>
    </row>
    <row r="7" spans="1:3" ht="15" customHeight="1" x14ac:dyDescent="0.25">
      <c r="A7" s="16" t="s">
        <v>47</v>
      </c>
      <c r="B7" s="17" t="s">
        <v>9</v>
      </c>
      <c r="C7" s="18">
        <f>SUM(C8:C13)</f>
        <v>0</v>
      </c>
    </row>
    <row r="8" spans="1:3" ht="15" customHeight="1" x14ac:dyDescent="0.25">
      <c r="A8" s="1" t="s">
        <v>3</v>
      </c>
      <c r="B8" s="2" t="s">
        <v>34</v>
      </c>
      <c r="C8" s="3"/>
    </row>
    <row r="9" spans="1:3" ht="15" customHeight="1" x14ac:dyDescent="0.25">
      <c r="A9" s="1" t="s">
        <v>4</v>
      </c>
      <c r="B9" s="2" t="s">
        <v>36</v>
      </c>
      <c r="C9" s="3"/>
    </row>
    <row r="10" spans="1:3" ht="15" customHeight="1" x14ac:dyDescent="0.25">
      <c r="A10" s="1" t="s">
        <v>5</v>
      </c>
      <c r="B10" s="2" t="s">
        <v>35</v>
      </c>
      <c r="C10" s="3"/>
    </row>
    <row r="11" spans="1:3" ht="15" customHeight="1" x14ac:dyDescent="0.25">
      <c r="A11" s="1" t="s">
        <v>6</v>
      </c>
      <c r="B11" s="2" t="s">
        <v>10</v>
      </c>
      <c r="C11" s="3"/>
    </row>
    <row r="12" spans="1:3" ht="15" customHeight="1" x14ac:dyDescent="0.25">
      <c r="A12" s="1" t="s">
        <v>7</v>
      </c>
      <c r="B12" s="2" t="s">
        <v>25</v>
      </c>
      <c r="C12" s="3"/>
    </row>
    <row r="13" spans="1:3" ht="28.5" customHeight="1" x14ac:dyDescent="0.25">
      <c r="A13" s="1" t="s">
        <v>8</v>
      </c>
      <c r="B13" s="2" t="s">
        <v>26</v>
      </c>
      <c r="C13" s="3"/>
    </row>
    <row r="14" spans="1:3" ht="15" customHeight="1" x14ac:dyDescent="0.25">
      <c r="A14" s="16" t="s">
        <v>46</v>
      </c>
      <c r="B14" s="17" t="s">
        <v>23</v>
      </c>
      <c r="C14" s="18">
        <f>SUM(C15:C17)</f>
        <v>0</v>
      </c>
    </row>
    <row r="15" spans="1:3" ht="15" customHeight="1" x14ac:dyDescent="0.25">
      <c r="A15" s="4" t="s">
        <v>2</v>
      </c>
      <c r="B15" s="2" t="s">
        <v>50</v>
      </c>
      <c r="C15" s="6"/>
    </row>
    <row r="16" spans="1:3" ht="15" customHeight="1" x14ac:dyDescent="0.25">
      <c r="A16" s="5" t="s">
        <v>32</v>
      </c>
      <c r="B16" s="2" t="s">
        <v>11</v>
      </c>
      <c r="C16" s="6"/>
    </row>
    <row r="17" spans="1:3" ht="15" customHeight="1" x14ac:dyDescent="0.25">
      <c r="A17" s="4" t="s">
        <v>33</v>
      </c>
      <c r="B17" s="2" t="s">
        <v>51</v>
      </c>
      <c r="C17" s="6"/>
    </row>
    <row r="18" spans="1:3" ht="15" customHeight="1" x14ac:dyDescent="0.25">
      <c r="A18" s="16" t="s">
        <v>15</v>
      </c>
      <c r="B18" s="17" t="s">
        <v>38</v>
      </c>
      <c r="C18" s="19">
        <f>SUM(C19:C21)</f>
        <v>0</v>
      </c>
    </row>
    <row r="19" spans="1:3" ht="15" customHeight="1" x14ac:dyDescent="0.25">
      <c r="A19" s="1" t="s">
        <v>13</v>
      </c>
      <c r="B19" s="2" t="s">
        <v>37</v>
      </c>
      <c r="C19" s="3"/>
    </row>
    <row r="20" spans="1:3" ht="15" customHeight="1" x14ac:dyDescent="0.25">
      <c r="A20" s="1" t="s">
        <v>16</v>
      </c>
      <c r="B20" s="2" t="s">
        <v>22</v>
      </c>
      <c r="C20" s="3"/>
    </row>
    <row r="21" spans="1:3" ht="15" customHeight="1" x14ac:dyDescent="0.25">
      <c r="A21" s="1" t="s">
        <v>17</v>
      </c>
      <c r="B21" s="2" t="s">
        <v>39</v>
      </c>
      <c r="C21" s="3"/>
    </row>
    <row r="22" spans="1:3" ht="15" customHeight="1" x14ac:dyDescent="0.25">
      <c r="A22" s="16" t="s">
        <v>12</v>
      </c>
      <c r="B22" s="17" t="s">
        <v>40</v>
      </c>
      <c r="C22" s="18">
        <f>SUM(C23:C25)</f>
        <v>0</v>
      </c>
    </row>
    <row r="23" spans="1:3" ht="30" x14ac:dyDescent="0.25">
      <c r="A23" s="1" t="s">
        <v>18</v>
      </c>
      <c r="B23" s="2" t="s">
        <v>41</v>
      </c>
      <c r="C23" s="3"/>
    </row>
    <row r="24" spans="1:3" x14ac:dyDescent="0.25">
      <c r="A24" s="1" t="s">
        <v>19</v>
      </c>
      <c r="B24" s="2" t="s">
        <v>42</v>
      </c>
      <c r="C24" s="3"/>
    </row>
    <row r="25" spans="1:3" ht="15" customHeight="1" thickBot="1" x14ac:dyDescent="0.3">
      <c r="A25" s="20" t="s">
        <v>20</v>
      </c>
      <c r="B25" s="21" t="s">
        <v>14</v>
      </c>
      <c r="C25" s="22"/>
    </row>
    <row r="26" spans="1:3" ht="12" customHeight="1" x14ac:dyDescent="0.25">
      <c r="A26" s="23" t="s">
        <v>1</v>
      </c>
      <c r="B26" s="24" t="s">
        <v>27</v>
      </c>
      <c r="C26" s="25">
        <f>C22+C18+C14+C7</f>
        <v>0</v>
      </c>
    </row>
    <row r="27" spans="1:3" ht="14.1" customHeight="1" x14ac:dyDescent="0.25">
      <c r="A27" s="26"/>
      <c r="B27" s="7" t="s">
        <v>30</v>
      </c>
      <c r="C27" s="27">
        <f>C26*0.21</f>
        <v>0</v>
      </c>
    </row>
    <row r="28" spans="1:3" ht="12" customHeight="1" thickBot="1" x14ac:dyDescent="0.3">
      <c r="A28" s="28"/>
      <c r="B28" s="29" t="s">
        <v>28</v>
      </c>
      <c r="C28" s="30">
        <f>C26+C27</f>
        <v>0</v>
      </c>
    </row>
    <row r="29" spans="1:3" x14ac:dyDescent="0.25">
      <c r="A29" s="12" t="s">
        <v>43</v>
      </c>
    </row>
    <row r="30" spans="1:3" x14ac:dyDescent="0.25">
      <c r="A30" s="31" t="s">
        <v>45</v>
      </c>
      <c r="B30" s="32"/>
      <c r="C30" s="32"/>
    </row>
    <row r="31" spans="1:3" ht="28.35" customHeight="1" x14ac:dyDescent="0.25">
      <c r="A31" s="31" t="s">
        <v>44</v>
      </c>
      <c r="B31" s="32"/>
      <c r="C31" s="32"/>
    </row>
  </sheetData>
  <mergeCells count="6">
    <mergeCell ref="A30:C30"/>
    <mergeCell ref="B1:C1"/>
    <mergeCell ref="A3:C3"/>
    <mergeCell ref="A4:B4"/>
    <mergeCell ref="A5:C5"/>
    <mergeCell ref="A31:C31"/>
  </mergeCells>
  <phoneticPr fontId="2" type="noConversion"/>
  <pageMargins left="0.7" right="0.2" top="0.74803149606299202" bottom="0.74803149606299202" header="0.31496062992126" footer="0.31496062992126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68DDEAF41E1F246AA4564C59887E425" ma:contentTypeVersion="13" ma:contentTypeDescription="Kurkite naują dokumentą." ma:contentTypeScope="" ma:versionID="a9279e1ea013727641199004aa596eaf">
  <xsd:schema xmlns:xsd="http://www.w3.org/2001/XMLSchema" xmlns:xs="http://www.w3.org/2001/XMLSchema" xmlns:p="http://schemas.microsoft.com/office/2006/metadata/properties" xmlns:ns2="0b72dfcb-89c1-41b5-b395-de207d3a1139" xmlns:ns3="73e6e84e-4e7f-4e92-8575-fbb0b513903c" targetNamespace="http://schemas.microsoft.com/office/2006/metadata/properties" ma:root="true" ma:fieldsID="abb745c869c74cf5baa9139d0f11fa0a" ns2:_="" ns3:_="">
    <xsd:import namespace="0b72dfcb-89c1-41b5-b395-de207d3a1139"/>
    <xsd:import namespace="73e6e84e-4e7f-4e92-8575-fbb0b51390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2dfcb-89c1-41b5-b395-de207d3a11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a53d2ec2-90a9-4a92-adc7-6de89a750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e6e84e-4e7f-4e92-8575-fbb0b513903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363f2482-0cee-4da8-b289-d04f5031c988}" ma:internalName="TaxCatchAll" ma:showField="CatchAllData" ma:web="73e6e84e-4e7f-4e92-8575-fbb0b51390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3e6e84e-4e7f-4e92-8575-fbb0b513903c" xsi:nil="true"/>
    <lcf76f155ced4ddcb4097134ff3c332f xmlns="0b72dfcb-89c1-41b5-b395-de207d3a113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885B13F-800C-49D0-9804-CF5A54C4818C}"/>
</file>

<file path=customXml/itemProps2.xml><?xml version="1.0" encoding="utf-8"?>
<ds:datastoreItem xmlns:ds="http://schemas.openxmlformats.org/officeDocument/2006/customXml" ds:itemID="{CD9D7182-A018-4E31-8673-2FCBF8020155}"/>
</file>

<file path=customXml/itemProps3.xml><?xml version="1.0" encoding="utf-8"?>
<ds:datastoreItem xmlns:ds="http://schemas.openxmlformats.org/officeDocument/2006/customXml" ds:itemID="{9298C5A5-8BC2-4178-AE87-AF9A8D5B09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Žiniaraštis</vt:lpstr>
      <vt:lpstr>Žiniaraštis!_Toc206432143</vt:lpstr>
      <vt:lpstr>Žiniaraštis!Print_Area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2012-11-16T16:38:29Z</dcterms:created>
  <dcterms:modified xsi:type="dcterms:W3CDTF">2026-06-03T11:08:19Z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0x010100F68DDEAF41E1F246AA4564C59887E425</vt:lpwstr>
  </property>
</Properties>
</file>